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расчет'!$16:$16</definedName>
    <definedName name="_xlnm.Print_Titles" localSheetId="0">'Сводный сметный расчет'!$16:$16</definedName>
  </definedNames>
  <calcPr calcId="144525"/>
</workbook>
</file>

<file path=xl/calcChain.xml><?xml version="1.0" encoding="utf-8"?>
<calcChain xmlns="http://schemas.openxmlformats.org/spreadsheetml/2006/main">
  <c r="D21" i="2" l="1"/>
  <c r="F17" i="2" l="1"/>
  <c r="H17" i="2" l="1"/>
  <c r="D19" i="2"/>
  <c r="F18" i="2" l="1"/>
  <c r="F19" i="2" s="1"/>
  <c r="H18" i="2" l="1"/>
  <c r="H19" i="2" s="1"/>
  <c r="F20" i="2" l="1"/>
  <c r="D20" i="2"/>
  <c r="H20" i="2" l="1"/>
  <c r="H21" i="2" s="1"/>
  <c r="F21" i="2"/>
</calcChain>
</file>

<file path=xl/sharedStrings.xml><?xml version="1.0" encoding="utf-8"?>
<sst xmlns="http://schemas.openxmlformats.org/spreadsheetml/2006/main" count="42" uniqueCount="41">
  <si>
    <t>№ пп</t>
  </si>
  <si>
    <t>Номера сметных расчетов и смет</t>
  </si>
  <si>
    <t>НДС- 20%</t>
  </si>
  <si>
    <t>Расчет начальной (максимальной) цены контракта</t>
  </si>
  <si>
    <t>Основание для расчета: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</si>
  <si>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</si>
  <si>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</si>
  <si>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</si>
  <si>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</si>
  <si>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</si>
  <si>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</si>
  <si>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</si>
  <si>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</si>
  <si>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</si>
  <si>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 xml:space="preserve"> начальной</t>
  </si>
  <si>
    <t>на дату формирования</t>
  </si>
  <si>
    <t>прогнозной</t>
  </si>
  <si>
    <t>выполнения работ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</si>
  <si>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</si>
  <si>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</si>
  <si>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</si>
  <si>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</si>
  <si>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</si>
  <si>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Всего стоимость без учета НДС</t>
  </si>
  <si>
    <t>Итого стоимость Н(М)ЦК</t>
  </si>
  <si>
    <t xml:space="preserve">(максимальной) цены </t>
  </si>
  <si>
    <t xml:space="preserve">Прогнозный индекс-дефлятор Минэкономразвития России по строке Инвестиции в основной капитал на 2025 год  – 107,8 </t>
  </si>
  <si>
    <t>Инфляция в 2025 году в месяц равна корню двенадцатой степени из 1,078 – 1,0063</t>
  </si>
  <si>
    <t xml:space="preserve">ЛС 07-01-01 </t>
  </si>
  <si>
    <t>Проезды</t>
  </si>
  <si>
    <t>ЛС 07-01-02</t>
  </si>
  <si>
    <t xml:space="preserve"> Ограждение территории</t>
  </si>
  <si>
    <t>1. Локальные сметы</t>
  </si>
  <si>
    <t>Стоимость выполнения работ по объекту в ценах 2 квартала 2025 года с учетом НДС составляет 7 059 247,20 рублей</t>
  </si>
  <si>
    <t xml:space="preserve">Объект:Выполнение работ по капитальному ремонту объекта «г. Рубцовск, капитальный ремонт здания МБУ ДО «Детско-юношеский центр», расположенного по адресу: ул. Одесская, 6. </t>
  </si>
  <si>
    <t>Ограждение и благоустройство»</t>
  </si>
  <si>
    <t>на II кв. 2025 г.</t>
  </si>
  <si>
    <t>контракта (июль 2025)</t>
  </si>
  <si>
    <t>Начало выполнения работ – сентябрь 2025 г. Окончание выполнения работ – октябрь 2025 г.</t>
  </si>
  <si>
    <t>Индекс фактической инфляции на июль, август 2025 отсутствует, в таком случае для расчета принимается индекс фактической инфляции в размере, установленном для последнего опубликованного месяца - июня т.е. 1,0225. Индекс фактической инфляции составляет: 1,0225*1,0225=1,0455</t>
  </si>
  <si>
    <r>
      <t>По Приказу Минстроя № 484/пр от 14.06.2022</t>
    </r>
    <r>
      <rPr>
        <b/>
        <sz val="10"/>
        <rFont val="Arial"/>
        <family val="2"/>
        <charset val="204"/>
      </rPr>
      <t xml:space="preserve"> прогнозный индекс-дефлятор</t>
    </r>
    <r>
      <rPr>
        <sz val="10"/>
        <rFont val="Arial"/>
        <family val="2"/>
        <charset val="204"/>
      </rPr>
      <t xml:space="preserve"> на период август-октябрь 2025 года вычисляется по формуле:  К инф.пер.=(1,0063²-1)/2+1=1,0063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</si>
</sst>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49" fontId="1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" fontId="1" fillId="0" borderId="3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49" fontId="1" fillId="3" borderId="0" xfId="0" applyNumberFormat="1" applyFont="1" applyFill="1" applyAlignment="1">
      <alignment horizontal="left" vertical="top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1143000</xdr:colOff>
      <xdr:row>30</xdr:row>
      <xdr:rowOff>22499</xdr:rowOff>
    </xdr:from>
    <xdr:ext cx="819150" cy="2488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H="1" flipV="1">
          <a:off x="3524250" y="5404124"/>
          <a:ext cx="8191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34"/>
  <sheetViews>
    <sheetView showGridLines="0" tabSelected="1" workbookViewId="0">
      <selection activeCell="B23" sqref="B23:H23"/>
    </sheetView>
  </sheetViews>
  <sheetFormatPr defaultRowHeight="12.75" x14ac:dyDescent="0.2"/>
  <cols>
    <col min="1" max="1" width="5" style="1" customWidth="1"/>
    <col min="2" max="2" width="15.7109375" style="2" customWidth="1"/>
    <col min="3" max="3" width="45.7109375" style="2" customWidth="1"/>
    <col min="4" max="4" width="20" style="6" customWidth="1"/>
    <col min="5" max="5" width="11.7109375" style="6" customWidth="1"/>
    <col min="6" max="6" width="22.85546875" style="6" customWidth="1"/>
    <col min="7" max="7" width="11.28515625" style="6" customWidth="1"/>
    <col min="8" max="8" width="24.85546875" style="6" customWidth="1"/>
    <col min="9" max="16384" width="9.140625" style="5"/>
  </cols>
  <sheetData>
    <row r="1" spans="1:9" x14ac:dyDescent="0.2">
      <c r="D1" s="3"/>
      <c r="E1" s="3"/>
      <c r="F1" s="3"/>
      <c r="G1" s="3"/>
      <c r="H1" s="4"/>
    </row>
    <row r="2" spans="1:9" ht="12.75" customHeight="1" x14ac:dyDescent="0.2">
      <c r="C2" s="48" t="s">
        <v>3</v>
      </c>
      <c r="D2" s="49"/>
      <c r="E2" s="49"/>
      <c r="F2" s="49"/>
      <c r="G2" s="49"/>
      <c r="H2" s="3"/>
    </row>
    <row r="3" spans="1:9" x14ac:dyDescent="0.2">
      <c r="C3" s="8"/>
      <c r="D3" s="9"/>
      <c r="E3" s="10"/>
      <c r="F3" s="11"/>
      <c r="G3" s="11"/>
      <c r="H3" s="3"/>
    </row>
    <row r="4" spans="1:9" x14ac:dyDescent="0.2">
      <c r="A4" s="46" t="s">
        <v>34</v>
      </c>
      <c r="B4" s="46"/>
      <c r="C4" s="46"/>
      <c r="D4" s="46"/>
      <c r="E4" s="46"/>
      <c r="F4" s="46"/>
      <c r="G4" s="46"/>
      <c r="H4" s="46"/>
      <c r="I4" s="46"/>
    </row>
    <row r="5" spans="1:9" x14ac:dyDescent="0.2">
      <c r="A5" s="53" t="s">
        <v>35</v>
      </c>
      <c r="B5" s="53"/>
      <c r="C5" s="53"/>
      <c r="D5" s="3"/>
      <c r="E5" s="3"/>
      <c r="F5" s="3"/>
      <c r="G5" s="3"/>
      <c r="H5" s="3"/>
    </row>
    <row r="6" spans="1:9" x14ac:dyDescent="0.2">
      <c r="B6" s="46" t="s">
        <v>4</v>
      </c>
      <c r="C6" s="46"/>
      <c r="D6" s="3"/>
      <c r="E6" s="3"/>
      <c r="F6" s="3"/>
      <c r="G6" s="3"/>
      <c r="H6" s="3"/>
    </row>
    <row r="7" spans="1:9" x14ac:dyDescent="0.2">
      <c r="C7" s="32"/>
      <c r="D7" s="30"/>
      <c r="E7" s="30"/>
      <c r="F7" s="3"/>
      <c r="G7" s="3"/>
      <c r="H7" s="3"/>
    </row>
    <row r="8" spans="1:9" x14ac:dyDescent="0.2">
      <c r="B8" s="2" t="s">
        <v>32</v>
      </c>
      <c r="D8" s="3"/>
      <c r="E8" s="3"/>
      <c r="F8" s="3"/>
      <c r="G8" s="3"/>
      <c r="H8" s="3"/>
    </row>
    <row r="9" spans="1:9" x14ac:dyDescent="0.2">
      <c r="D9" s="7"/>
      <c r="E9" s="3"/>
      <c r="F9" s="3"/>
      <c r="G9" s="3"/>
      <c r="H9" s="3"/>
    </row>
    <row r="10" spans="1:9" ht="12.75" customHeight="1" x14ac:dyDescent="0.2">
      <c r="A10" s="50" t="s">
        <v>0</v>
      </c>
      <c r="B10" s="51" t="s">
        <v>1</v>
      </c>
      <c r="C10" s="52" t="s">
        <v>5</v>
      </c>
      <c r="D10" s="17" t="s">
        <v>7</v>
      </c>
      <c r="E10" s="17" t="s">
        <v>11</v>
      </c>
      <c r="F10" s="17" t="s">
        <v>6</v>
      </c>
      <c r="G10" s="17" t="s">
        <v>18</v>
      </c>
      <c r="H10" s="26" t="s">
        <v>19</v>
      </c>
    </row>
    <row r="11" spans="1:9" ht="12.75" customHeight="1" x14ac:dyDescent="0.2">
      <c r="A11" s="50"/>
      <c r="B11" s="51"/>
      <c r="C11" s="52"/>
      <c r="D11" s="18" t="s">
        <v>8</v>
      </c>
      <c r="E11" s="18" t="s">
        <v>12</v>
      </c>
      <c r="F11" s="18" t="s">
        <v>15</v>
      </c>
      <c r="G11" s="18" t="s">
        <v>16</v>
      </c>
      <c r="H11" s="27" t="s">
        <v>20</v>
      </c>
    </row>
    <row r="12" spans="1:9" ht="12.75" customHeight="1" x14ac:dyDescent="0.2">
      <c r="A12" s="50"/>
      <c r="B12" s="51"/>
      <c r="C12" s="52"/>
      <c r="D12" s="20" t="s">
        <v>9</v>
      </c>
      <c r="E12" s="18" t="s">
        <v>13</v>
      </c>
      <c r="F12" s="20" t="s">
        <v>14</v>
      </c>
      <c r="G12" s="18" t="s">
        <v>13</v>
      </c>
      <c r="H12" s="27" t="s">
        <v>21</v>
      </c>
    </row>
    <row r="13" spans="1:9" ht="12.75" customHeight="1" x14ac:dyDescent="0.2">
      <c r="A13" s="50"/>
      <c r="B13" s="51"/>
      <c r="C13" s="52"/>
      <c r="D13" s="20" t="s">
        <v>10</v>
      </c>
      <c r="E13" s="18"/>
      <c r="F13" s="20" t="s">
        <v>25</v>
      </c>
      <c r="G13" s="18"/>
      <c r="H13" s="27" t="s">
        <v>22</v>
      </c>
    </row>
    <row r="14" spans="1:9" x14ac:dyDescent="0.2">
      <c r="A14" s="50"/>
      <c r="B14" s="51"/>
      <c r="C14" s="52"/>
      <c r="D14" s="18" t="s">
        <v>36</v>
      </c>
      <c r="E14" s="18"/>
      <c r="F14" s="18" t="s">
        <v>37</v>
      </c>
      <c r="G14" s="18"/>
      <c r="H14" s="27" t="s">
        <v>17</v>
      </c>
    </row>
    <row r="15" spans="1:9" x14ac:dyDescent="0.2">
      <c r="A15" s="50"/>
      <c r="B15" s="51"/>
      <c r="C15" s="52"/>
      <c r="D15" s="19"/>
      <c r="E15" s="19"/>
      <c r="F15" s="19"/>
      <c r="G15" s="19"/>
      <c r="H15" s="25"/>
    </row>
    <row r="16" spans="1:9" x14ac:dyDescent="0.2">
      <c r="A16" s="12">
        <v>1</v>
      </c>
      <c r="B16" s="13">
        <v>2</v>
      </c>
      <c r="C16" s="13">
        <v>3</v>
      </c>
      <c r="D16" s="12">
        <v>4</v>
      </c>
      <c r="E16" s="12">
        <v>5</v>
      </c>
      <c r="F16" s="12">
        <v>6</v>
      </c>
      <c r="G16" s="28">
        <v>7</v>
      </c>
      <c r="H16" s="12">
        <v>8</v>
      </c>
    </row>
    <row r="17" spans="1:9" ht="35.25" customHeight="1" x14ac:dyDescent="0.2">
      <c r="A17" s="12">
        <v>1</v>
      </c>
      <c r="B17" s="37" t="s">
        <v>28</v>
      </c>
      <c r="C17" s="38" t="s">
        <v>29</v>
      </c>
      <c r="D17" s="34">
        <v>4587463</v>
      </c>
      <c r="E17" s="34">
        <v>1.0455000000000001</v>
      </c>
      <c r="F17" s="34">
        <f>ROUND(D17*E17,0)</f>
        <v>4796193</v>
      </c>
      <c r="G17" s="39">
        <v>1.0063</v>
      </c>
      <c r="H17" s="34">
        <f>ROUND(F17*G17,0)</f>
        <v>4826409</v>
      </c>
    </row>
    <row r="18" spans="1:9" ht="48" customHeight="1" x14ac:dyDescent="0.2">
      <c r="A18" s="12">
        <v>2</v>
      </c>
      <c r="B18" s="37" t="s">
        <v>30</v>
      </c>
      <c r="C18" s="33" t="s">
        <v>31</v>
      </c>
      <c r="D18" s="34">
        <v>1295243</v>
      </c>
      <c r="E18" s="36">
        <v>1.0455000000000001</v>
      </c>
      <c r="F18" s="34">
        <f>ROUND(D18*E18,0)</f>
        <v>1354177</v>
      </c>
      <c r="G18" s="35">
        <v>1.0063</v>
      </c>
      <c r="H18" s="34">
        <f>ROUND(F18*G18,0)</f>
        <v>1362708</v>
      </c>
    </row>
    <row r="19" spans="1:9" ht="14.25" customHeight="1" x14ac:dyDescent="0.2">
      <c r="A19" s="15"/>
      <c r="B19" s="42" t="s">
        <v>23</v>
      </c>
      <c r="C19" s="43"/>
      <c r="D19" s="24">
        <f>SUM(D17:D18)</f>
        <v>5882706</v>
      </c>
      <c r="E19" s="40"/>
      <c r="F19" s="24">
        <f>SUM(F17:F18)</f>
        <v>6150370</v>
      </c>
      <c r="G19" s="29"/>
      <c r="H19" s="24">
        <f>SUM(H17:H18)</f>
        <v>6189117</v>
      </c>
    </row>
    <row r="20" spans="1:9" ht="15" customHeight="1" x14ac:dyDescent="0.2">
      <c r="A20" s="14"/>
      <c r="B20" s="44" t="s">
        <v>2</v>
      </c>
      <c r="C20" s="45"/>
      <c r="D20" s="16">
        <f>ROUND(D19*0.2,2)</f>
        <v>1176541.2</v>
      </c>
      <c r="E20" s="16"/>
      <c r="F20" s="16">
        <f>ROUND(F19*0.2,2)</f>
        <v>1230074</v>
      </c>
      <c r="G20" s="16"/>
      <c r="H20" s="16">
        <f t="shared" ref="H20" si="0">ROUND(H19*0.2,2)</f>
        <v>1237823.3999999999</v>
      </c>
    </row>
    <row r="21" spans="1:9" ht="15" customHeight="1" x14ac:dyDescent="0.2">
      <c r="A21" s="14"/>
      <c r="B21" s="44" t="s">
        <v>24</v>
      </c>
      <c r="C21" s="45"/>
      <c r="D21" s="16">
        <f>D19+D20</f>
        <v>7059247.2000000002</v>
      </c>
      <c r="E21" s="16"/>
      <c r="F21" s="16">
        <f>F19+F20</f>
        <v>7380444</v>
      </c>
      <c r="G21" s="16"/>
      <c r="H21" s="16">
        <f>H19+H20</f>
        <v>7426940.4000000004</v>
      </c>
    </row>
    <row r="22" spans="1:9" ht="16.5" customHeight="1" x14ac:dyDescent="0.2">
      <c r="B22" s="21"/>
      <c r="C22" s="22"/>
      <c r="D22" s="23"/>
      <c r="E22" s="23"/>
      <c r="F22" s="23"/>
      <c r="H22" s="23"/>
    </row>
    <row r="23" spans="1:9" ht="16.5" customHeight="1" x14ac:dyDescent="0.2">
      <c r="B23" s="41" t="s">
        <v>38</v>
      </c>
      <c r="C23" s="41"/>
      <c r="D23" s="41"/>
      <c r="E23" s="41"/>
      <c r="F23" s="41"/>
      <c r="G23" s="41"/>
      <c r="H23" s="41"/>
    </row>
    <row r="24" spans="1:9" ht="16.5" customHeight="1" x14ac:dyDescent="0.2">
      <c r="B24" s="47" t="s">
        <v>33</v>
      </c>
      <c r="C24" s="47"/>
      <c r="D24" s="47"/>
      <c r="E24" s="47"/>
      <c r="F24" s="47"/>
      <c r="G24" s="47"/>
      <c r="H24" s="47"/>
    </row>
    <row r="25" spans="1:9" ht="30.75" customHeight="1" x14ac:dyDescent="0.2">
      <c r="B25" s="41" t="s">
        <v>39</v>
      </c>
      <c r="C25" s="41"/>
      <c r="D25" s="41"/>
      <c r="E25" s="41"/>
      <c r="F25" s="41"/>
      <c r="G25" s="41"/>
      <c r="H25" s="41"/>
      <c r="I25" s="41"/>
    </row>
    <row r="26" spans="1:9" x14ac:dyDescent="0.2">
      <c r="B26" s="2" t="s">
        <v>26</v>
      </c>
      <c r="D26" s="2"/>
    </row>
    <row r="27" spans="1:9" x14ac:dyDescent="0.2">
      <c r="B27" s="46" t="s">
        <v>27</v>
      </c>
      <c r="C27" s="46"/>
      <c r="D27" s="46"/>
      <c r="E27" s="46"/>
      <c r="F27" s="46"/>
      <c r="G27" s="46"/>
      <c r="H27" s="46"/>
    </row>
    <row r="28" spans="1:9" x14ac:dyDescent="0.2">
      <c r="A28" s="5"/>
      <c r="B28" s="2" t="s">
        <v>40</v>
      </c>
      <c r="D28" s="2"/>
      <c r="E28" s="2"/>
      <c r="F28" s="2"/>
      <c r="G28" s="2"/>
      <c r="H28" s="2"/>
    </row>
    <row r="29" spans="1:9" x14ac:dyDescent="0.2">
      <c r="A29" s="5"/>
      <c r="D29" s="2"/>
      <c r="E29" s="2"/>
      <c r="F29" s="2"/>
      <c r="G29" s="2"/>
      <c r="H29" s="2"/>
    </row>
    <row r="30" spans="1:9" x14ac:dyDescent="0.2">
      <c r="A30" s="5"/>
      <c r="D30" s="2"/>
      <c r="E30" s="2"/>
      <c r="F30" s="2"/>
      <c r="G30" s="2"/>
      <c r="H30" s="2"/>
    </row>
    <row r="31" spans="1:9" ht="15.75" customHeight="1" x14ac:dyDescent="0.2">
      <c r="B31" s="31"/>
    </row>
    <row r="33" spans="2:8" x14ac:dyDescent="0.2">
      <c r="B33" s="41"/>
      <c r="C33" s="41"/>
      <c r="D33" s="41"/>
      <c r="E33" s="41"/>
      <c r="F33" s="41"/>
      <c r="G33" s="41"/>
      <c r="H33" s="41"/>
    </row>
    <row r="34" spans="2:8" x14ac:dyDescent="0.2">
      <c r="B34" s="31"/>
      <c r="C34" s="31"/>
      <c r="D34" s="31"/>
      <c r="E34" s="31"/>
      <c r="F34" s="31"/>
      <c r="G34" s="31"/>
      <c r="H34" s="31"/>
    </row>
  </sheetData>
  <mergeCells count="15">
    <mergeCell ref="C2:G2"/>
    <mergeCell ref="A10:A15"/>
    <mergeCell ref="B10:B15"/>
    <mergeCell ref="C10:C15"/>
    <mergeCell ref="B6:C6"/>
    <mergeCell ref="A4:I4"/>
    <mergeCell ref="A5:C5"/>
    <mergeCell ref="B33:H33"/>
    <mergeCell ref="B19:C19"/>
    <mergeCell ref="B20:C20"/>
    <mergeCell ref="B23:H23"/>
    <mergeCell ref="B21:C21"/>
    <mergeCell ref="B27:H27"/>
    <mergeCell ref="B25:I25"/>
    <mergeCell ref="B24:H24"/>
  </mergeCells>
  <phoneticPr fontId="4" type="noConversion"/>
  <pageMargins left="0.42" right="0.25" top="0.5" bottom="0.52" header="0.3" footer="0.3"/>
  <pageSetup paperSize="9" scale="86" fitToHeight="10000" orientation="landscape" r:id="rId1"/>
  <headerFooter alignWithMargins="0"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2025-09-08T09:53:19Z</cp:lastPrinted>
  <dcterms:created xsi:type="dcterms:W3CDTF">2002-03-25T05:35:56Z</dcterms:created>
  <dcterms:modified xsi:type="dcterms:W3CDTF">2025-09-09T02:53:00Z</dcterms:modified>
</cp:coreProperties>
</file>